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5480" windowHeight="9990"/>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<sst xmlns="http://schemas.openxmlformats.org/spreadsheetml/2006/main" count="155" uniqueCount="143">
  <si>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</si>
  <si>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</si>
  <si>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</si>
  <si>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</si>
  <si>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</si>
  <si>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</si>
  <si>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</si>
  <si>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</si>
  <si>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</si>
  <si>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</si>
  <si>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</si>
  <si>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</si>
  <si>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</si>
  <si>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</si>
  <si>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</si>
  <si>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</si>
  <si>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</si>
  <si>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</si>
  <si>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</si>
  <si>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</si>
  <si>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</si>
  <si>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</si>
  <si>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</si>
  <si>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</si>
  <si>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</si>
  <si>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</si>
  <si>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</si>
  <si>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</si>
  <si>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</si>
  <si>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</si>
  <si>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</si>
  <si>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</si>
  <si>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</si>
  <si>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</si>
  <si>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</si>
  <si>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</si>
  <si>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</si>
  <si>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</si>
  <si>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</si>
  <si>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</si>
  <si>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</si>
  <si>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</si>
  <si>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</si>
  <si>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</si>
  <si>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</si>
  <si>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</si>
  <si>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</si>
  <si>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</si>
  <si>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</si>
  <si>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</si>
  <si>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</si>
  <si>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</si>
  <si>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</si>
  <si>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</si>
  <si>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</si>
  <si>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</si>
  <si>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</si>
  <si>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</si>
  <si>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</si>
  <si>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</si>
  <si>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</si>
  <si>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</si>
  <si>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</si>
  <si>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</si>
  <si>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</si>
  <si>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</si>
  <si>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</si>
  <si>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</si>
  <si>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</si>
  <si>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</si>
  <si>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</si>
  <si>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</si>
  <si>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</si>
  <si>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</si>
  <si>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</si>
  <si>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</si>
  <si>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</si>
  <si>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</si>
  <si>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</si>
  <si>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</si>
  <si>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</si>
  <si>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</si>
  <si>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</si>
  <si>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</si>
  <si>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</si>
  <si>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</si>
  <si>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</si>
  <si>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</si>
  <si>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</si>
  <si>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</si>
  <si>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</si>
  <si>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</si>
  <si>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</si>
  <si>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</si>
  <si>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</si>
  <si>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</si>
  <si>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</si>
  <si>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</si>
  <si>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</si>
  <si>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</si>
  <si>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</si>
  <si>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</si>
  <si>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</si>
  <si>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</si>
  <si>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</si>
  <si>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</si>
  <si>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</si>
  <si>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</si>
  <si>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</si>
  <si>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</si>
  <si>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</si>
  <si>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</si>
  <si>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</si>
  <si>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</si>
  <si>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</si>
  <si>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t>[ΕΛΛΕΙΨΕΙΣ, ΕΠΙΣΗΜΑΝΣΕΙΣ, ΕΙΔΙΚΕΣ ΑΠΑΙΤΗΣΕΙΣ ΠΑΡΑΚΟΛΟΥΘΗΣΗΣ ΚΛΠ]</t>
  </si>
  <si>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</si>
  <si>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</si>
  <si>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</si>
  <si>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</si>
  <si>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</si>
  <si>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</si>
  <si>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</si>
  <si>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</si>
  <si>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</si>
  <si>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t xml:space="preserve">ΕΚΔΟΣΗ 4 - </t>
    </r>
    <r>
      <rPr>
        <b/>
        <sz val="10"/>
        <color theme="0" tint="-0.499984740745262"/>
        <rFont val="Calibri"/>
        <family val="2"/>
        <charset val="161"/>
        <scheme val="minor"/>
      </rPr>
      <t>[ΜΑΡΤΙΟΣ 2019]</t>
    </r>
  </si>
  <si>
    <t>2014GR16M2OP012  Αττική</t>
  </si>
  <si>
    <t>Τ3293</t>
  </si>
  <si>
    <t>ΔΕΝ ΕΦΑΡΜΟΖΕΤΑΙ</t>
  </si>
  <si>
    <t>Η ΤΙΜΗ ΣΤΟΧΟΣ ΟΡΙΖΕΤΑΙ ΣΤΟ ΤΕΧΝΙΚΟ ΔΕΛΤΙΟ ΤΩΝ ΔΙΚΑΙΟΥΧΩΝ ΛΑΜΒΑΝΟΝΤΑΣ ΥΠΟΨΗ ΤΙΣ ΥΠΟΘΕΣΕΙΣ ΔΙΑΜΟΡΦΩΣΗΣ ΤΟΥ ΠΕΔΙΟΥ 10.</t>
  </si>
  <si>
    <t>Η ΜΕΘΟΔΟΣ ΑΘΡΟΙΣΗΣ ΤΩΝ ΤΙΜΩΝ ΠΡΟΟΔΟΥ ΓΙΝΕΤΑΙ ΣΕ ΕΠΙΠΕΔΟ ΠΡΑΞΗΣ ΚΑΙ  ΕΠΕΝΔΥΤΙΚΗΣ ΠΡΟΤΕΡΑΙΟΤΗΤΑΣ.
ΥΠΑΡΧΕΙ ΔΥΝΑΤΟΤΗΤΑ ΑΘΡΟΙΣΗΣ ΤΩΝ ΤΙΜΩΝ ΤΟΥ ΔΕΙΚΤΗ ΣΕ ΕΘΝΙΚΟ ΕΠΙΠΕΔΟ.
Ο ΔΕΙΚΤΗΣ ΜΠΟΡΕΙ ΝΑ ΑΘΡΟΙΣΤΕΙ ΑΥΤΟΜΑΤΑ ΓΙΑ ΤΗΝ ΕΞΑΓΩΓΗ ΠΟΣΟΤΙΚΩΝ ΑΠΟΤΕΛΕΣΜΑΤΩΝ ΣΕ ΕΠΙΠΕΔΟ ΕΠΕΝΔΥΤΙΚΗΣ ΠΡΟΤΕΡΑΙΟΤΗΤΑΣ (ΑΘΡΟΙΣΜΑ ΤΩΝ ΠΡΑΞΕΩΝ ΠΟΥ ΣΥΜΒΑΛΛΟΥΝ ΣΤΗΝ ΕΠΙΤΕΥΞΗ ΤΟΥ ΔΕΙΚΤΗ)</t>
  </si>
  <si>
    <t>ΟΠΣ - ΠΣΚΕ</t>
  </si>
  <si>
    <t>---</t>
  </si>
  <si>
    <t>Τ3211</t>
  </si>
  <si>
    <t xml:space="preserve">Η τιμή βάσης του δείκτη υπολογίζεται από το συνδυασμό της Δαπάνης για Ε&amp;Α, βάσει των πιο πρόσφατων στοιχείων (2011), σε επίπεδο Περιφέρειας, που προέρχονται από το Εθνικό Κέντρο Τεκμηρίωσης καθώς και το ΑΕΠ της Περιφέρειας του αντίστοιχου έτους με βάση τα στοιχεία της Eurostat (τελευταία ενημέρωση στοιχείων 03.03.2014 –στοιχεία για το αναθεωρημένο ΑΕΠ των χωρών σε επίπεδο περιφέρειας δεν έχουν δημοσιευτεί ακόμα. Η αναθεωρημένη τιμή του ΑΕΠ του συνόλου χώρας για το 2011 ανέρχεται στα 207.752,0 εκ. Ευρώ. Η αναθεώρηση πραγματοποιήθηκε από την ΕΛ.ΣΤΑΤ σύμφωνα με τον Κανονισμό EE 549/2013 της Ευρωπαϊκής Ένωσης (ESA 2010)). 
Η τιμή στόχος προσδιορίστηκε με βάση το σενάριο ΔΕΠΕΤΑ 2023 με εφαρμογή της RIS3 για τις περισσότερο αναπτυγμένες περιοχές ως ακολούθως: 
Η δαπάνη των επιχειρήσεων για έρευνα (ΔΕΠΕΤΑ) εξαρτάται από το ΑΕΥ της χώρας. Επομένως, μείωση του ΑΕΠ σε περιόδους ύφεσης (όπως συνέβη και κατά το έτος 2011) έχει ως αποτέλεσμα την εμφάνιση αυξημένου ποσοστού ΔΕΠΕΤΑ. Αντίθετα, σε περίοδο ανάπτυξης και με δεδομένο ότι οι δαπάνες των επιχειρήσεων δεν αυξάνονται με τον ίδιο ρυθμό όπως το ΑΕΥ, το ποσοστό ΔΕΠΕΤΑ μπορεί να μειωθεί. Με βάση, το προαναφερθέντα και λαμβάνοντας υπόψη ότι η Ελλάδα εξέρχεται από την κρίση και εισέρχεται σε περίοδο ανάπτυξης: 
Οι λιγότερο ανεπτυγμένες περιφέρειες θα παρουσιάσουν ανάπτυξη (εν μέρει λόγω του τουρισμού) και επομένως θα έχουν μεγαλύτερο ΑΕΠ. Όμως, λόγω μικρής κρίσιμης μάζας ερευνητικού δυναμικού, δεν κα έχουν αυξημένες δαπάνες από πλευράς επιχειρήσεων για έρευνα. Στις περιφέρειες αυτές η εθνική RIS3 κα στοχεύσει στην ανάπτυξη κουλτούρας καινοτομίας και «εισαγωγή» έρευνας από άλλες περιφέρειες και το εξωτερικό. Στις περιφέρειες σε μετάβαση μέσω της στρατηγικής ευφυούς εξειδίκευσης αναμένεται να ενισχυθεί η έρευνα από πλευράς των επιχειρήσεων, λαμβάνοντας υπόψη ότι ένα σημαντικό ποσοστό των κονδυλίων κα κατευθυνθεί προς αυτές. Επομένως, η ΔΕΠΕΤΑ αναμένεται να λάβει τιμά υψηλότερη (0,23%) από αυτή που προκύπτει από την ανάλυση με βάση τα σημερινά δεδομένα (0,20%). 
Οι περισσότερο ανεπτυγμένες περιφέρειες θα λάβουν μειωμένα κονδύλια σε σχέση με το τρέχον ΕΣΠΑ. Αυτό καταρχήν κα μπορούσε να οδηγήσει σε μείωση της ΔΕΠΕΤΑ από την αναμενόμενη (0,56%). Όμως, ταυτόχρονα, παρατηρείται ήδη ενίσχυση της ερευνητικής και καινοτομικής κουλτούρας και αυξημένο ενδιαφέρον από πλευράς των επιχειρήσεων για τέτοιες δραστηριότητες και συμπράξεις με ερευνητικούς οργανισμούς εκ των οποίων αρκετοί έχουν την έδρα τους στις ανεπτυγμένες περιφέρειες. Επομένως αναμένεται μεγαλύτερη μόχλευση των ιδιωτικών επενδύσεων που θα εξισορροπήσει την μείωση των κονδυλίων από τα διαρθρωτικά ταμεία.
</t>
  </si>
  <si>
    <t>Δαπάνη Ε&amp;Α των επιχειρήσεων ως ποσοστό του ΑΕΠ</t>
  </si>
  <si>
    <t>% (ως ποσοστό τουΑΕΠ)</t>
  </si>
  <si>
    <t>ΑΝΑ ΔΥΟ ΈΤΗ</t>
  </si>
  <si>
    <t>Η ΥΛΟΠΟΙΗΣΗ ΤΟΥ ΔΕΙΚΤΗ ΣΥΝΔΕΕΤΑΙ ΜΕ ΠΡΑΞΕΙΣ ΣΤΟ ΠΛΑΙΣΙΟ ΤΗΣ ΕΠ. ΠΡΟΤΕΡΑΙΟΤΗΤΑΣ 1b &amp; ΤΟΥ ΕΙΔΙΚΟΥ ΣΤΟΧΟΥ 1.b.1 - "Αύξηση των δαπανών των επιχειρήσεων για έρευνα, τεχνολογική ανάπτυξη και καινοτομία"</t>
  </si>
  <si>
    <t xml:space="preserve">Αφορά στη δαπάνη των επιχειρήσεων για Ε&amp;Α εκφρασμένη ως ποσοστό του ΑΕΠ, εστιασμένη στις αναπτυγμένες περιοχές της χώρας, στις οποίες εντάσσεται και η Περιφέρεια Αττικής.
Μεθοδολογία μέτρησης του δείκτη:
Η μεθοδολογία υπολογισμου του δείκτη προέρχεται από την Γενική Γραμματεία έρευνας και Τεχνολογίας και εφαρμόζεται οριζόντια σε όλα τα Προγράμματα (ΕΠΑΝΕκ – ΠΕΠ). Ο δείκτης θα παρακολουθείται από το Εθνικό Κέντρο τεκμηρίωσης/ ΓΓΕΤ, με διετή συχνότητα αλλά τα σχετικά στοιχεία είναι διαθέσιμα και από την EUROSTAT (TABLE "rd_e_gerdreg"). </t>
  </si>
  <si>
    <t>Η ΕΠΙΤΕΥΞΗ ΤΟΥ ΔΕΙΚΤΗ ΕΊΝΑΙ ΕΠΙΘΥΜΗΤΗ ΚΑΘΩΣ ΑΠΟΤΥΠΩΝΕΙ ΤΟΝ ΒΑΘΜΟ ΔΙΑΣΥΝΔΕΣΗΣ ΤΩΝ ΕΡΕΥΝΗΤΙΚΩΝ ΚΑΙ ΑΚΑΔΗΜΑΪΚΩΝ ΙΔΡΥΜΑΤΩΝ ΤΗΣ ΠΕΡΙΦΕΡΕΙΑΣ ΜΕ ΤΙΣ ΥΦΙΣΤΑΜΕΝΕΣ ΕΠΙΧΕΙΡΗΣΕΙΣ &amp; CLUSTER ΤΗΣ ΠΕΡΙΦΕΡΕΙΑΣ ΚΑΘΩΣ ΚΑΙ ΤΗΝ ΕΣΤΙΑΣΗ ΤΗΣ Ε&amp;Α ΑΥΤΩΝ ΤΩΝ ΙΔΡΥΜΑΤΩΝ ΠΡΟΣ ΤΙΣ ΠΡΑΓΜΑΤΙΚΕΣ ΑΝΑΓΚΕΣ ΤΩΝ ΕΠΙΧΕΙΡΗΣΕΩΝ.</t>
  </si>
  <si>
    <t>Εθνικό Κέντρο Τεκμηρίωσης/ΓΓΕΤ</t>
  </si>
  <si>
    <t>www.statistics.gr, www.acci.gr, http://appsso.eurostat.ec.europa.eu/nui/show.do?dataset=rd_e_gerdreg&amp;lang=en,</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</si>
</sst>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u/>
      <sz val="11"/>
      <color theme="10"/>
      <name val="Calibri"/>
      <family val="2"/>
      <charset val="161"/>
      <scheme val="minor"/>
    </font>
    <font>
      <u/>
      <sz val="10"/>
      <color theme="1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64">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xf>
    <xf numFmtId="0" fontId="14" fillId="0" borderId="0" xfId="0" applyFont="1" applyFill="1" applyBorder="1" applyAlignment="1">
      <alignment horizontal="right" vertical="center"/>
    </xf>
    <xf numFmtId="0" fontId="20"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20" fillId="0" borderId="4" xfId="0" applyFont="1" applyFill="1" applyBorder="1" applyAlignment="1">
      <alignment horizontal="left" vertical="center"/>
    </xf>
    <xf numFmtId="0" fontId="20" fillId="0" borderId="4" xfId="0" applyFont="1" applyFill="1" applyBorder="1" applyAlignment="1">
      <alignment horizontal="left" vertical="top" wrapText="1"/>
    </xf>
    <xf numFmtId="0" fontId="15" fillId="0" borderId="4"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6" borderId="4" xfId="0" applyFont="1" applyFill="1" applyBorder="1" applyAlignment="1">
      <alignment horizontal="left" vertical="center" wrapText="1"/>
    </xf>
    <xf numFmtId="0" fontId="15" fillId="0" borderId="4" xfId="0" applyFont="1" applyFill="1" applyBorder="1" applyAlignment="1">
      <alignment horizontal="left" vertical="center"/>
    </xf>
    <xf numFmtId="0" fontId="23" fillId="0" borderId="4" xfId="1"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2</xdr:col>
      <xdr:colOff>4738484</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xdr:cNvGrpSpPr/>
          </xdr:nvGrpSpPr>
          <xdr:grpSpPr>
            <a:xfrm>
              <a:off x="1819835" y="11635068"/>
              <a:ext cx="2700000" cy="1361099"/>
              <a:chOff x="1885950" y="9572624"/>
              <a:chExt cx="2700000" cy="1284890"/>
            </a:xfrm>
          </xdr:grpSpPr>
          <xdr:sp macro="" textlink="">
            <xdr:nvSpPr>
              <xdr:cNvPr id="1027" name="Check Box 3" hidden="1">
                <a:extLst>
                  <a:ext uri="{63B3BB69-23CF-44E3-9099-C40C66FF867C}">
                    <a14:compatExt spid="_x0000_s1027"/>
                  </a:ext>
                </a:extLst>
              </xdr:cNvPr>
              <xdr:cNvSpPr/>
            </xdr:nvSpPr>
            <xdr:spPr>
              <a:xfrm>
                <a:off x="1885950" y="957262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5"/>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xdr:cNvGrpSpPr/>
          </xdr:nvGrpSpPr>
          <xdr:grpSpPr>
            <a:xfrm>
              <a:off x="1867460" y="15175566"/>
              <a:ext cx="4320000" cy="980098"/>
              <a:chOff x="1924050" y="4886338"/>
              <a:chExt cx="4320000" cy="980094"/>
            </a:xfrm>
          </xdr:grpSpPr>
          <xdr:sp macro="" textlink="">
            <xdr:nvSpPr>
              <xdr:cNvPr id="1059" name="Label 35" hidden="1">
                <a:extLst>
                  <a:ext uri="{63B3BB69-23CF-44E3-9099-C40C66FF867C}">
                    <a14:compatExt spid="_x0000_s1059"/>
                  </a:ext>
                </a:extLst>
              </xdr:cNvPr>
              <xdr:cNvSpPr/>
            </xdr:nvSpPr>
            <xdr:spPr>
              <a:xfrm>
                <a:off x="1924050" y="488633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34"/>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133350</xdr:rowOff>
        </xdr:from>
        <xdr:to>
          <xdr:col>2</xdr:col>
          <xdr:colOff>4405725</xdr:colOff>
          <xdr:row>26</xdr:row>
          <xdr:rowOff>1113448</xdr:rowOff>
        </xdr:to>
        <xdr:grpSp>
          <xdr:nvGrpSpPr>
            <xdr:cNvPr id="34" name="Ομάδα 33"/>
            <xdr:cNvGrpSpPr/>
          </xdr:nvGrpSpPr>
          <xdr:grpSpPr>
            <a:xfrm>
              <a:off x="1867460" y="16751674"/>
              <a:ext cx="4320000" cy="980098"/>
              <a:chOff x="1924050" y="4886338"/>
              <a:chExt cx="4320000" cy="980094"/>
            </a:xfrm>
          </xdr:grpSpPr>
          <xdr:sp macro="" textlink="">
            <xdr:nvSpPr>
              <xdr:cNvPr id="1067" name="Label 43" hidden="1">
                <a:extLst>
                  <a:ext uri="{63B3BB69-23CF-44E3-9099-C40C66FF867C}">
                    <a14:compatExt spid="_x0000_s1067"/>
                  </a:ext>
                </a:extLst>
              </xdr:cNvPr>
              <xdr:cNvSpPr/>
            </xdr:nvSpPr>
            <xdr:spPr>
              <a:xfrm>
                <a:off x="1924050" y="488633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ΕΙΡΗΝΗ</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ΝΤΟΤΣΙΚΑ</a:t>
                </a:r>
              </a:p>
            </xdr:txBody>
          </xdr:sp>
          <xdr:sp macro="" textlink="">
            <xdr:nvSpPr>
              <xdr:cNvPr id="1069" name="Label 45" hidden="1">
                <a:extLst>
                  <a:ext uri="{63B3BB69-23CF-44E3-9099-C40C66FF867C}">
                    <a14:compatExt spid="_x0000_s1069"/>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ΜΟΝΑΔΑΣ Α΄ </a:t>
                </a:r>
              </a:p>
            </xdr:txBody>
          </xdr:sp>
          <xdr:sp macro="" textlink="">
            <xdr:nvSpPr>
              <xdr:cNvPr id="1070" name="Label 46" hidden="1">
                <a:extLst>
                  <a:ext uri="{63B3BB69-23CF-44E3-9099-C40C66FF867C}">
                    <a14:compatExt spid="_x0000_s1070"/>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213 150 1517 </a:t>
                </a:r>
              </a:p>
            </xdr:txBody>
          </xdr:sp>
          <xdr:sp macro="" textlink="">
            <xdr:nvSpPr>
              <xdr:cNvPr id="1071" name="Label 47" hidden="1">
                <a:extLst>
                  <a:ext uri="{63B3BB69-23CF-44E3-9099-C40C66FF867C}">
                    <a14:compatExt spid="_x0000_s1071"/>
                  </a:ext>
                </a:extLst>
              </xdr:cNvPr>
              <xdr:cNvSpPr/>
            </xdr:nvSpPr>
            <xdr:spPr>
              <a:xfrm>
                <a:off x="1924050" y="5686434"/>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entotsika@mou.gr  </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www.statistics.gr,/"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view="pageBreakPreview" topLeftCell="A13" zoomScale="85" zoomScaleNormal="90" zoomScaleSheetLayoutView="85" workbookViewId="0">
      <selection activeCell="F15" sqref="F15"/>
    </sheetView>
  </sheetViews>
  <sheetFormatPr defaultRowHeight="12.75" x14ac:dyDescent="0.2"/>
  <cols>
    <col min="1" max="1" width="3.85546875" style="25" customWidth="1"/>
    <col min="2" max="2" width="22.85546875" style="23" customWidth="1"/>
    <col min="3" max="3" width="79"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0" t="s">
        <v>0</v>
      </c>
      <c r="B1" s="51"/>
      <c r="C1" s="51"/>
      <c r="E1" s="40"/>
      <c r="F1" s="40"/>
    </row>
    <row r="2" spans="1:53" s="10" customFormat="1" x14ac:dyDescent="0.2">
      <c r="A2" s="26"/>
      <c r="B2" s="23"/>
      <c r="C2" s="23"/>
      <c r="E2" s="40"/>
      <c r="F2" s="40"/>
    </row>
    <row r="3" spans="1:53" s="10" customFormat="1" x14ac:dyDescent="0.2">
      <c r="A3" s="59" t="s">
        <v>106</v>
      </c>
      <c r="B3" s="60"/>
      <c r="C3" s="61"/>
      <c r="E3" s="40"/>
      <c r="F3" s="40"/>
    </row>
    <row r="4" spans="1:53" s="10" customFormat="1" x14ac:dyDescent="0.2">
      <c r="A4" s="27"/>
      <c r="B4" s="27"/>
      <c r="C4" s="47" t="s">
        <v>125</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84</v>
      </c>
      <c r="C6" s="54" t="s">
        <v>126</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102</v>
      </c>
      <c r="C7" s="55" t="s">
        <v>133</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103</v>
      </c>
      <c r="C8" s="55" t="s">
        <v>135</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85</v>
      </c>
      <c r="C9" s="56" t="s">
        <v>127</v>
      </c>
      <c r="E9" s="40"/>
      <c r="F9" s="40"/>
    </row>
    <row r="10" spans="1:53" s="10" customFormat="1" x14ac:dyDescent="0.2">
      <c r="A10" s="14">
        <v>5</v>
      </c>
      <c r="B10" s="15" t="s">
        <v>2</v>
      </c>
      <c r="C10" s="55" t="s">
        <v>136</v>
      </c>
      <c r="E10" s="40"/>
      <c r="F10" s="40"/>
    </row>
    <row r="11" spans="1:53" s="11" customFormat="1" x14ac:dyDescent="0.2">
      <c r="A11" s="20">
        <v>6</v>
      </c>
      <c r="B11" s="15" t="s">
        <v>3</v>
      </c>
      <c r="C11" s="57"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5</v>
      </c>
      <c r="C12" s="57" t="s">
        <v>27</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17.75" customHeight="1" x14ac:dyDescent="0.2">
      <c r="A13" s="14">
        <v>8</v>
      </c>
      <c r="B13" s="19" t="s">
        <v>124</v>
      </c>
      <c r="C13" s="54" t="s">
        <v>139</v>
      </c>
      <c r="E13" s="49"/>
      <c r="F13" s="40"/>
    </row>
    <row r="14" spans="1:53" s="10" customFormat="1" ht="16.5" customHeight="1" x14ac:dyDescent="0.2">
      <c r="A14" s="14">
        <v>9</v>
      </c>
      <c r="B14" s="15" t="s">
        <v>6</v>
      </c>
      <c r="C14" s="48" t="s">
        <v>115</v>
      </c>
      <c r="E14" s="40"/>
      <c r="F14" s="40"/>
    </row>
    <row r="15" spans="1:53" s="10" customFormat="1" ht="399" customHeight="1" x14ac:dyDescent="0.2">
      <c r="A15" s="14">
        <v>10</v>
      </c>
      <c r="B15" s="21" t="s">
        <v>123</v>
      </c>
      <c r="C15" s="54" t="s">
        <v>134</v>
      </c>
      <c r="E15" s="40"/>
      <c r="F15" s="40"/>
    </row>
    <row r="16" spans="1:53" s="11" customFormat="1" ht="51" x14ac:dyDescent="0.2">
      <c r="A16" s="14">
        <v>11</v>
      </c>
      <c r="B16" s="15" t="s">
        <v>119</v>
      </c>
      <c r="C16" s="54" t="s">
        <v>128</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122</v>
      </c>
      <c r="C17" s="54" t="s">
        <v>129</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86</v>
      </c>
      <c r="C18" s="57" t="s">
        <v>137</v>
      </c>
      <c r="E18" s="40"/>
      <c r="F18" s="40"/>
    </row>
    <row r="19" spans="1:53" s="10" customFormat="1" x14ac:dyDescent="0.2">
      <c r="A19" s="29">
        <v>14</v>
      </c>
      <c r="B19" s="15" t="s">
        <v>117</v>
      </c>
      <c r="C19" s="46" t="s">
        <v>111</v>
      </c>
      <c r="E19" s="40"/>
      <c r="F19" s="40"/>
    </row>
    <row r="20" spans="1:53" s="10" customFormat="1" ht="150.75" customHeight="1" x14ac:dyDescent="0.2">
      <c r="A20" s="29">
        <v>15</v>
      </c>
      <c r="B20" s="30" t="s">
        <v>113</v>
      </c>
      <c r="C20" s="53" t="s">
        <v>121</v>
      </c>
      <c r="E20" s="40"/>
      <c r="F20" s="40"/>
    </row>
    <row r="21" spans="1:53" s="10" customFormat="1" ht="76.5" x14ac:dyDescent="0.2">
      <c r="A21" s="14">
        <v>16</v>
      </c>
      <c r="B21" s="15" t="s">
        <v>100</v>
      </c>
      <c r="C21" s="54" t="s">
        <v>130</v>
      </c>
      <c r="E21" s="40"/>
      <c r="F21" s="40"/>
    </row>
    <row r="22" spans="1:53" s="10" customFormat="1" ht="25.5" x14ac:dyDescent="0.2">
      <c r="A22" s="14">
        <v>17</v>
      </c>
      <c r="B22" s="15" t="s">
        <v>87</v>
      </c>
      <c r="C22" s="57" t="s">
        <v>131</v>
      </c>
      <c r="E22" s="40"/>
      <c r="F22" s="40"/>
    </row>
    <row r="23" spans="1:53" s="10" customFormat="1" x14ac:dyDescent="0.2">
      <c r="A23" s="20">
        <v>18</v>
      </c>
      <c r="B23" s="15" t="s">
        <v>91</v>
      </c>
      <c r="C23" s="52" t="s">
        <v>108</v>
      </c>
      <c r="E23" s="40"/>
      <c r="F23" s="40"/>
    </row>
    <row r="24" spans="1:53" s="10" customFormat="1" ht="38.25" x14ac:dyDescent="0.2">
      <c r="A24" s="14">
        <v>19</v>
      </c>
      <c r="B24" s="15" t="s">
        <v>105</v>
      </c>
      <c r="C24" s="54" t="s">
        <v>141</v>
      </c>
      <c r="E24" s="40"/>
      <c r="F24" s="40"/>
    </row>
    <row r="25" spans="1:53" s="10" customFormat="1" ht="106.5" customHeight="1" x14ac:dyDescent="0.2">
      <c r="A25" s="14">
        <v>20</v>
      </c>
      <c r="B25" s="30" t="s">
        <v>107</v>
      </c>
      <c r="C25" s="39" t="s">
        <v>116</v>
      </c>
      <c r="E25" s="40"/>
      <c r="F25" s="40"/>
    </row>
    <row r="26" spans="1:53" s="11" customFormat="1" ht="25.5" x14ac:dyDescent="0.2">
      <c r="A26" s="14">
        <v>21</v>
      </c>
      <c r="B26" s="30" t="s">
        <v>99</v>
      </c>
      <c r="C26" s="58" t="s">
        <v>142</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118</v>
      </c>
      <c r="C27" s="22"/>
      <c r="E27" s="40"/>
      <c r="F27" s="40"/>
    </row>
    <row r="28" spans="1:53" s="10" customFormat="1" x14ac:dyDescent="0.2">
      <c r="A28" s="16"/>
      <c r="B28" s="12"/>
      <c r="C28" s="12"/>
      <c r="E28" s="40"/>
      <c r="F28" s="40"/>
    </row>
    <row r="29" spans="1:53" s="11" customFormat="1" ht="35.25" customHeight="1" x14ac:dyDescent="0.2">
      <c r="A29" s="33"/>
      <c r="B29" s="62" t="s">
        <v>114</v>
      </c>
      <c r="C29" s="63"/>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88</v>
      </c>
      <c r="C30" s="54" t="s">
        <v>23</v>
      </c>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38.25" x14ac:dyDescent="0.2">
      <c r="A31" s="37" t="s">
        <v>109</v>
      </c>
      <c r="B31" s="38" t="s">
        <v>101</v>
      </c>
      <c r="C31" s="54" t="s">
        <v>138</v>
      </c>
      <c r="E31" s="40"/>
      <c r="F31" s="40"/>
    </row>
    <row r="32" spans="1:53" s="10" customFormat="1" ht="25.5" x14ac:dyDescent="0.2">
      <c r="A32" s="18">
        <v>24</v>
      </c>
      <c r="B32" s="19" t="s">
        <v>96</v>
      </c>
      <c r="C32" s="54" t="s">
        <v>30</v>
      </c>
      <c r="E32" s="40"/>
      <c r="F32" s="40"/>
    </row>
    <row r="33" spans="1:6" s="10" customFormat="1" ht="51" x14ac:dyDescent="0.2">
      <c r="A33" s="37" t="s">
        <v>120</v>
      </c>
      <c r="B33" s="38" t="s">
        <v>101</v>
      </c>
      <c r="C33" s="54" t="s">
        <v>140</v>
      </c>
      <c r="E33" s="40"/>
      <c r="F33" s="40"/>
    </row>
    <row r="34" spans="1:6" s="10" customFormat="1" x14ac:dyDescent="0.2">
      <c r="A34" s="14">
        <v>25</v>
      </c>
      <c r="B34" s="15" t="s">
        <v>89</v>
      </c>
      <c r="C34" s="54" t="s">
        <v>11</v>
      </c>
      <c r="E34" s="40"/>
      <c r="F34" s="40"/>
    </row>
    <row r="35" spans="1:6" s="10" customFormat="1" x14ac:dyDescent="0.2">
      <c r="A35" s="14">
        <v>26</v>
      </c>
      <c r="B35" s="15" t="s">
        <v>90</v>
      </c>
      <c r="C35" s="54" t="s">
        <v>132</v>
      </c>
      <c r="E35" s="40"/>
      <c r="F35" s="40"/>
    </row>
    <row r="36" spans="1:6" s="10" customFormat="1" x14ac:dyDescent="0.2">
      <c r="A36" s="25"/>
      <c r="B36" s="23"/>
      <c r="C36" s="23"/>
      <c r="E36" s="40"/>
      <c r="F36" s="40"/>
    </row>
  </sheetData>
  <dataConsolidate/>
  <mergeCells count="2">
    <mergeCell ref="A3:C3"/>
    <mergeCell ref="B29:C29"/>
  </mergeCells>
  <hyperlinks>
    <hyperlink ref="C26" r:id="rId1" display="www.statistics.gr, "/>
  </hyperlinks>
  <pageMargins left="0.23622047244094491" right="0.23622047244094491" top="0.55118110236220474" bottom="0.55118110236220474" header="0.19685039370078741" footer="0.19685039370078741"/>
  <pageSetup paperSize="9" scale="92" fitToHeight="0" orientation="portrait" r:id="rId2"/>
  <rowBreaks count="1" manualBreakCount="1">
    <brk id="16" max="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7" r:id="rId5"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1"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2"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3"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4"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5"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6" name="Label 43">
              <controlPr defaultSize="0" autoFill="0" autoLine="0" autoPict="0">
                <anchor moveWithCells="1" sizeWithCells="1">
                  <from>
                    <xdr:col>2</xdr:col>
                    <xdr:colOff>85725</xdr:colOff>
                    <xdr:row>26</xdr:row>
                    <xdr:rowOff>133350</xdr:rowOff>
                  </from>
                  <to>
                    <xdr:col>2</xdr:col>
                    <xdr:colOff>4410075</xdr:colOff>
                    <xdr:row>26</xdr:row>
                    <xdr:rowOff>314325</xdr:rowOff>
                  </to>
                </anchor>
              </controlPr>
            </control>
          </mc:Choice>
        </mc:AlternateContent>
        <mc:AlternateContent xmlns:mc="http://schemas.openxmlformats.org/markup-compatibility/2006">
          <mc:Choice Requires="x14">
            <control shapeId="1068" r:id="rId17" name="Label 44">
              <controlPr defaultSize="0" autoFill="0" autoLine="0" autoPict="0">
                <anchor moveWithCells="1" sizeWithCells="1">
                  <from>
                    <xdr:col>2</xdr:col>
                    <xdr:colOff>85725</xdr:colOff>
                    <xdr:row>26</xdr:row>
                    <xdr:rowOff>333375</xdr:rowOff>
                  </from>
                  <to>
                    <xdr:col>2</xdr:col>
                    <xdr:colOff>4410075</xdr:colOff>
                    <xdr:row>26</xdr:row>
                    <xdr:rowOff>514350</xdr:rowOff>
                  </to>
                </anchor>
              </controlPr>
            </control>
          </mc:Choice>
        </mc:AlternateContent>
        <mc:AlternateContent xmlns:mc="http://schemas.openxmlformats.org/markup-compatibility/2006">
          <mc:Choice Requires="x14">
            <control shapeId="1069" r:id="rId18" name="Label 45">
              <controlPr defaultSize="0" autoFill="0" autoLine="0" autoPict="0">
                <anchor moveWithCells="1" sizeWithCells="1">
                  <from>
                    <xdr:col>2</xdr:col>
                    <xdr:colOff>85725</xdr:colOff>
                    <xdr:row>26</xdr:row>
                    <xdr:rowOff>542925</xdr:rowOff>
                  </from>
                  <to>
                    <xdr:col>2</xdr:col>
                    <xdr:colOff>4410075</xdr:colOff>
                    <xdr:row>26</xdr:row>
                    <xdr:rowOff>723900</xdr:rowOff>
                  </to>
                </anchor>
              </controlPr>
            </control>
          </mc:Choice>
        </mc:AlternateContent>
        <mc:AlternateContent xmlns:mc="http://schemas.openxmlformats.org/markup-compatibility/2006">
          <mc:Choice Requires="x14">
            <control shapeId="1070" r:id="rId19" name="Label 46">
              <controlPr defaultSize="0" autoFill="0" autoLine="0" autoPict="0">
                <anchor moveWithCells="1" sizeWithCells="1">
                  <from>
                    <xdr:col>2</xdr:col>
                    <xdr:colOff>85725</xdr:colOff>
                    <xdr:row>26</xdr:row>
                    <xdr:rowOff>742950</xdr:rowOff>
                  </from>
                  <to>
                    <xdr:col>2</xdr:col>
                    <xdr:colOff>4410075</xdr:colOff>
                    <xdr:row>26</xdr:row>
                    <xdr:rowOff>923925</xdr:rowOff>
                  </to>
                </anchor>
              </controlPr>
            </control>
          </mc:Choice>
        </mc:AlternateContent>
        <mc:AlternateContent xmlns:mc="http://schemas.openxmlformats.org/markup-compatibility/2006">
          <mc:Choice Requires="x14">
            <control shapeId="1071" r:id="rId20" name="Label 47">
              <controlPr defaultSize="0" autoFill="0" autoLine="0" autoPict="0">
                <anchor moveWithCells="1" sizeWithCells="1">
                  <from>
                    <xdr:col>2</xdr:col>
                    <xdr:colOff>85725</xdr:colOff>
                    <xdr:row>26</xdr:row>
                    <xdr:rowOff>933450</xdr:rowOff>
                  </from>
                  <to>
                    <xdr:col>2</xdr:col>
                    <xdr:colOff>4410075</xdr:colOff>
                    <xdr:row>26</xdr:row>
                    <xdr:rowOff>1114425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43" t="s">
        <v>104</v>
      </c>
      <c r="B3" s="44"/>
      <c r="C3" s="9"/>
    </row>
    <row r="4" spans="1:5" x14ac:dyDescent="0.25">
      <c r="A4" s="45">
        <v>1</v>
      </c>
      <c r="B4" s="9" t="s">
        <v>32</v>
      </c>
      <c r="C4" s="9" t="s">
        <v>33</v>
      </c>
      <c r="E4" s="2" t="str">
        <f>C4&amp;"  "&amp;B4</f>
        <v>2014GR16M2OP001  Ανταγωνιστικότητα Επιχειρηματικότητα και Καινοτομία</v>
      </c>
    </row>
    <row r="5" spans="1:5" x14ac:dyDescent="0.25">
      <c r="A5" s="45">
        <v>2</v>
      </c>
      <c r="B5" s="9" t="s">
        <v>34</v>
      </c>
      <c r="C5" s="9" t="s">
        <v>35</v>
      </c>
      <c r="E5" s="36" t="str">
        <f t="shared" ref="E5:E29" si="0">C5&amp;"  "&amp;B5</f>
        <v>2014GR16M1OP001  Υποδομές Μεταφορών, Περιβάλλον και Αειφόρος Ανάπτυξη</v>
      </c>
    </row>
    <row r="6" spans="1:5" x14ac:dyDescent="0.25">
      <c r="A6" s="45">
        <v>3</v>
      </c>
      <c r="B6" s="9" t="s">
        <v>36</v>
      </c>
      <c r="C6" s="9" t="s">
        <v>37</v>
      </c>
      <c r="E6" s="36" t="str">
        <f t="shared" si="0"/>
        <v>2014GR05M9OP001  Ανάπτυξη Ανθρώπινου Δυναμικού, Εκπαίδευση και Δια Βίου Μάθηση</v>
      </c>
    </row>
    <row r="7" spans="1:5" x14ac:dyDescent="0.25">
      <c r="A7" s="45">
        <v>4</v>
      </c>
      <c r="B7" s="9" t="s">
        <v>38</v>
      </c>
      <c r="C7" s="9" t="s">
        <v>39</v>
      </c>
      <c r="E7" s="36" t="str">
        <f t="shared" si="0"/>
        <v>2014GR05M2OP001  Μεταρρύθμιση Δημόσιου Τομέα</v>
      </c>
    </row>
    <row r="8" spans="1:5" x14ac:dyDescent="0.25">
      <c r="A8" s="45">
        <v>5</v>
      </c>
      <c r="B8" s="9" t="s">
        <v>40</v>
      </c>
      <c r="C8" s="9" t="s">
        <v>41</v>
      </c>
      <c r="E8" s="36" t="str">
        <f t="shared" si="0"/>
        <v>2014GR16M2OP014  Ανατολική Μακεδονία Θράκη</v>
      </c>
    </row>
    <row r="9" spans="1:5" x14ac:dyDescent="0.25">
      <c r="A9" s="45">
        <v>6</v>
      </c>
      <c r="B9" s="9" t="s">
        <v>42</v>
      </c>
      <c r="C9" s="9" t="s">
        <v>43</v>
      </c>
      <c r="E9" s="36" t="str">
        <f t="shared" si="0"/>
        <v>2014GR16M2OP002  Κεντρική Μακεδονία</v>
      </c>
    </row>
    <row r="10" spans="1:5" x14ac:dyDescent="0.25">
      <c r="A10" s="45">
        <v>7</v>
      </c>
      <c r="B10" s="9" t="s">
        <v>44</v>
      </c>
      <c r="C10" s="9" t="s">
        <v>45</v>
      </c>
      <c r="E10" s="36" t="str">
        <f t="shared" si="0"/>
        <v>2014GR16M2OP003  Θεσσαλία</v>
      </c>
    </row>
    <row r="11" spans="1:5" x14ac:dyDescent="0.25">
      <c r="A11" s="45">
        <v>8</v>
      </c>
      <c r="B11" s="9" t="s">
        <v>46</v>
      </c>
      <c r="C11" s="9" t="s">
        <v>47</v>
      </c>
      <c r="E11" s="36" t="str">
        <f t="shared" si="0"/>
        <v>2014GR16M2OP004  Ήπειρος</v>
      </c>
    </row>
    <row r="12" spans="1:5" x14ac:dyDescent="0.25">
      <c r="A12" s="45">
        <v>9</v>
      </c>
      <c r="B12" s="9" t="s">
        <v>48</v>
      </c>
      <c r="C12" s="9" t="s">
        <v>49</v>
      </c>
      <c r="E12" s="36" t="str">
        <f t="shared" si="0"/>
        <v>2014GR16M2OP005  Δυτική Ελλάδα</v>
      </c>
    </row>
    <row r="13" spans="1:5" x14ac:dyDescent="0.25">
      <c r="A13" s="45">
        <v>10</v>
      </c>
      <c r="B13" s="9" t="s">
        <v>50</v>
      </c>
      <c r="C13" s="9" t="s">
        <v>51</v>
      </c>
      <c r="E13" s="36" t="str">
        <f t="shared" si="0"/>
        <v>2014GR16M2OP006  Δυτική Μακεδονία</v>
      </c>
    </row>
    <row r="14" spans="1:5" x14ac:dyDescent="0.25">
      <c r="A14" s="45">
        <v>11</v>
      </c>
      <c r="B14" s="9" t="s">
        <v>52</v>
      </c>
      <c r="C14" s="9" t="s">
        <v>53</v>
      </c>
      <c r="E14" s="36" t="str">
        <f t="shared" si="0"/>
        <v>2014GR16M2OP007  Στερεά Ελλάδα</v>
      </c>
    </row>
    <row r="15" spans="1:5" x14ac:dyDescent="0.25">
      <c r="A15" s="45">
        <v>12</v>
      </c>
      <c r="B15" s="9" t="s">
        <v>54</v>
      </c>
      <c r="C15" s="9" t="s">
        <v>55</v>
      </c>
      <c r="E15" s="36" t="str">
        <f t="shared" si="0"/>
        <v>2014GR16M2OP008  Πελοπόννησος</v>
      </c>
    </row>
    <row r="16" spans="1:5" x14ac:dyDescent="0.25">
      <c r="A16" s="45">
        <v>13</v>
      </c>
      <c r="B16" s="9" t="s">
        <v>56</v>
      </c>
      <c r="C16" s="9" t="s">
        <v>57</v>
      </c>
      <c r="E16" s="36" t="str">
        <f t="shared" si="0"/>
        <v>2014GR16M2OP009  Ιόνια Νησιά</v>
      </c>
    </row>
    <row r="17" spans="1:5" x14ac:dyDescent="0.25">
      <c r="A17" s="45">
        <v>14</v>
      </c>
      <c r="B17" s="9" t="s">
        <v>58</v>
      </c>
      <c r="C17" s="9" t="s">
        <v>59</v>
      </c>
      <c r="E17" s="36" t="str">
        <f t="shared" si="0"/>
        <v>2014GR16M2OP010  Βόρειο Αιγαίο</v>
      </c>
    </row>
    <row r="18" spans="1:5" x14ac:dyDescent="0.25">
      <c r="A18" s="45">
        <v>15</v>
      </c>
      <c r="B18" s="9" t="s">
        <v>60</v>
      </c>
      <c r="C18" s="9" t="s">
        <v>61</v>
      </c>
      <c r="E18" s="36" t="str">
        <f t="shared" si="0"/>
        <v>2014GR16M2OP011  Κρήτη</v>
      </c>
    </row>
    <row r="19" spans="1:5" x14ac:dyDescent="0.25">
      <c r="A19" s="45">
        <v>16</v>
      </c>
      <c r="B19" s="9" t="s">
        <v>62</v>
      </c>
      <c r="C19" s="9" t="s">
        <v>63</v>
      </c>
      <c r="E19" s="36" t="str">
        <f t="shared" si="0"/>
        <v>2014GR16M2OP012  Αττική</v>
      </c>
    </row>
    <row r="20" spans="1:5" x14ac:dyDescent="0.25">
      <c r="A20" s="45">
        <v>17</v>
      </c>
      <c r="B20" s="9" t="s">
        <v>64</v>
      </c>
      <c r="C20" s="9" t="s">
        <v>65</v>
      </c>
      <c r="E20" s="36" t="str">
        <f t="shared" si="0"/>
        <v>2014GR16M2OP013  Νότιο Αιγαίο</v>
      </c>
    </row>
    <row r="21" spans="1:5" x14ac:dyDescent="0.25">
      <c r="A21" s="45">
        <v>18</v>
      </c>
      <c r="B21" s="9" t="s">
        <v>66</v>
      </c>
      <c r="C21" s="9" t="s">
        <v>67</v>
      </c>
      <c r="E21" s="36" t="str">
        <f t="shared" si="0"/>
        <v>2014GR06RDNP001  Αγροτική Ανάπτυξη</v>
      </c>
    </row>
    <row r="22" spans="1:5" x14ac:dyDescent="0.25">
      <c r="A22" s="45">
        <v>19</v>
      </c>
      <c r="B22" s="9" t="s">
        <v>68</v>
      </c>
      <c r="C22" s="9" t="s">
        <v>69</v>
      </c>
      <c r="E22" s="36" t="str">
        <f t="shared" si="0"/>
        <v>2014GR14MFOP001  Θάλασσα &amp; Αλιεία</v>
      </c>
    </row>
    <row r="23" spans="1:5" x14ac:dyDescent="0.25">
      <c r="A23" s="45">
        <v>20</v>
      </c>
      <c r="B23" s="9" t="s">
        <v>70</v>
      </c>
      <c r="C23" s="9" t="s">
        <v>71</v>
      </c>
      <c r="E23" s="36" t="str">
        <f t="shared" si="0"/>
        <v>2014GR16M3TA001  Τεχνική Βοήθεια</v>
      </c>
    </row>
    <row r="24" spans="1:5" x14ac:dyDescent="0.25">
      <c r="A24" s="45">
        <v>21</v>
      </c>
      <c r="B24" s="9" t="s">
        <v>72</v>
      </c>
      <c r="C24" s="9" t="s">
        <v>73</v>
      </c>
      <c r="E24" s="36" t="str">
        <f t="shared" si="0"/>
        <v>2014TC16RFCB055  Ελλάδα-Κύπρος</v>
      </c>
    </row>
    <row r="25" spans="1:5" x14ac:dyDescent="0.25">
      <c r="A25" s="45">
        <v>22</v>
      </c>
      <c r="B25" s="9" t="s">
        <v>74</v>
      </c>
      <c r="C25" s="9" t="s">
        <v>75</v>
      </c>
      <c r="E25" s="36" t="str">
        <f t="shared" si="0"/>
        <v>2014TC16RFCB022  Ελλάδα-Βουλγαρία</v>
      </c>
    </row>
    <row r="26" spans="1:5" x14ac:dyDescent="0.25">
      <c r="A26" s="45">
        <v>23</v>
      </c>
      <c r="B26" s="9" t="s">
        <v>76</v>
      </c>
      <c r="C26" s="9" t="s">
        <v>77</v>
      </c>
      <c r="E26" s="36" t="str">
        <f t="shared" si="0"/>
        <v>2014TC16RFCB020  Ελλάδα-Ιταλία</v>
      </c>
    </row>
    <row r="27" spans="1:5" x14ac:dyDescent="0.25">
      <c r="A27" s="45">
        <v>24</v>
      </c>
      <c r="B27" s="9" t="s">
        <v>78</v>
      </c>
      <c r="C27" s="9" t="s">
        <v>79</v>
      </c>
      <c r="E27" s="36" t="str">
        <f t="shared" si="0"/>
        <v>2014TC16I5CB009  Ελλάδα-FYROM</v>
      </c>
    </row>
    <row r="28" spans="1:5" x14ac:dyDescent="0.25">
      <c r="A28" s="45">
        <v>25</v>
      </c>
      <c r="B28" s="9" t="s">
        <v>80</v>
      </c>
      <c r="C28" s="9" t="s">
        <v>81</v>
      </c>
      <c r="E28" s="36" t="str">
        <f t="shared" si="0"/>
        <v>2014TC16I5CB010  Ελλάδα-Αλβανία</v>
      </c>
    </row>
    <row r="29" spans="1:5" x14ac:dyDescent="0.25">
      <c r="A29" s="45">
        <v>26</v>
      </c>
      <c r="B29" s="9" t="s">
        <v>82</v>
      </c>
      <c r="C29" s="9" t="s">
        <v>83</v>
      </c>
      <c r="E29" s="36" t="str">
        <f t="shared" si="0"/>
        <v>2014TC16M4TN003  Βαλκάνια-Μεσόγειος</v>
      </c>
    </row>
    <row r="30" spans="1:5" x14ac:dyDescent="0.25">
      <c r="A30" s="36"/>
    </row>
    <row r="31" spans="1:5" x14ac:dyDescent="0.25">
      <c r="A31" s="7" t="s">
        <v>98</v>
      </c>
      <c r="B31" s="7"/>
    </row>
    <row r="32" spans="1:5" x14ac:dyDescent="0.25">
      <c r="A32" s="32">
        <v>1</v>
      </c>
      <c r="B32" s="6" t="s">
        <v>17</v>
      </c>
    </row>
    <row r="33" spans="1:2" x14ac:dyDescent="0.25">
      <c r="A33" s="32">
        <v>2</v>
      </c>
      <c r="B33" s="6" t="s">
        <v>18</v>
      </c>
    </row>
    <row r="34" spans="1:2" x14ac:dyDescent="0.25">
      <c r="A34" s="32">
        <v>3</v>
      </c>
      <c r="B34" s="6" t="s">
        <v>92</v>
      </c>
    </row>
    <row r="35" spans="1:2" x14ac:dyDescent="0.25">
      <c r="A35" s="32">
        <v>4</v>
      </c>
      <c r="B35" s="6" t="s">
        <v>19</v>
      </c>
    </row>
    <row r="36" spans="1:2" x14ac:dyDescent="0.25">
      <c r="A36" s="8"/>
      <c r="B36" s="6"/>
    </row>
    <row r="37" spans="1:2" x14ac:dyDescent="0.25">
      <c r="A37" s="4"/>
    </row>
    <row r="38" spans="1:2" x14ac:dyDescent="0.25">
      <c r="A38" s="4" t="s">
        <v>4</v>
      </c>
    </row>
    <row r="39" spans="1:2" x14ac:dyDescent="0.25">
      <c r="A39" s="2">
        <v>1</v>
      </c>
      <c r="B39" s="2" t="s">
        <v>111</v>
      </c>
    </row>
    <row r="40" spans="1:2" x14ac:dyDescent="0.25">
      <c r="A40" s="2">
        <v>2</v>
      </c>
      <c r="B40" s="2" t="s">
        <v>112</v>
      </c>
    </row>
    <row r="41" spans="1:2" x14ac:dyDescent="0.25">
      <c r="A41" s="2">
        <v>3</v>
      </c>
      <c r="B41" s="2" t="s">
        <v>26</v>
      </c>
    </row>
    <row r="43" spans="1:2" x14ac:dyDescent="0.25">
      <c r="A43" s="4" t="s">
        <v>5</v>
      </c>
      <c r="B43" s="28"/>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93</v>
      </c>
    </row>
    <row r="48" spans="1:2" s="36" customFormat="1" x14ac:dyDescent="0.25">
      <c r="A48" s="9">
        <v>5</v>
      </c>
      <c r="B48" s="9" t="s">
        <v>110</v>
      </c>
    </row>
    <row r="50" spans="1:2" x14ac:dyDescent="0.25">
      <c r="A50" s="4" t="s">
        <v>97</v>
      </c>
    </row>
    <row r="51" spans="1:2" x14ac:dyDescent="0.25">
      <c r="A51" s="9">
        <v>1</v>
      </c>
      <c r="B51" s="9" t="s">
        <v>30</v>
      </c>
    </row>
    <row r="52" spans="1:2" x14ac:dyDescent="0.25">
      <c r="A52" s="9">
        <v>2</v>
      </c>
      <c r="B52" s="9" t="s">
        <v>31</v>
      </c>
    </row>
    <row r="54" spans="1:2" x14ac:dyDescent="0.25">
      <c r="A54" s="4" t="s">
        <v>95</v>
      </c>
    </row>
    <row r="55" spans="1:2" x14ac:dyDescent="0.25">
      <c r="A55" s="2">
        <v>1</v>
      </c>
      <c r="B55" s="2" t="s">
        <v>20</v>
      </c>
    </row>
    <row r="56" spans="1:2" x14ac:dyDescent="0.25">
      <c r="A56" s="2">
        <v>2</v>
      </c>
      <c r="B56" s="2" t="s">
        <v>21</v>
      </c>
    </row>
    <row r="57" spans="1:2" x14ac:dyDescent="0.25">
      <c r="A57" s="2">
        <v>3</v>
      </c>
      <c r="B57" s="9" t="s">
        <v>22</v>
      </c>
    </row>
    <row r="58" spans="1:2" x14ac:dyDescent="0.25">
      <c r="A58" s="9">
        <v>4</v>
      </c>
      <c r="B58" s="9" t="s">
        <v>23</v>
      </c>
    </row>
    <row r="59" spans="1:2" x14ac:dyDescent="0.25">
      <c r="A59" s="9">
        <v>5</v>
      </c>
      <c r="B59" s="9" t="s">
        <v>24</v>
      </c>
    </row>
    <row r="60" spans="1:2" x14ac:dyDescent="0.25">
      <c r="A60" s="9">
        <v>6</v>
      </c>
      <c r="B60" s="9" t="s">
        <v>25</v>
      </c>
    </row>
    <row r="62" spans="1:2" x14ac:dyDescent="0.25">
      <c r="A62" s="4" t="s">
        <v>96</v>
      </c>
    </row>
    <row r="63" spans="1:2" x14ac:dyDescent="0.25">
      <c r="A63" s="9">
        <v>1</v>
      </c>
      <c r="B63" s="2" t="s">
        <v>30</v>
      </c>
    </row>
    <row r="64" spans="1:2" x14ac:dyDescent="0.25">
      <c r="A64" s="9">
        <v>2</v>
      </c>
      <c r="B64" s="2" t="s">
        <v>31</v>
      </c>
    </row>
    <row r="65" spans="1:2" x14ac:dyDescent="0.25">
      <c r="A65" s="9">
        <v>3</v>
      </c>
      <c r="B65" s="2" t="s">
        <v>25</v>
      </c>
    </row>
    <row r="67" spans="1:2" x14ac:dyDescent="0.25">
      <c r="A67" s="4" t="s">
        <v>94</v>
      </c>
      <c r="B67" s="4"/>
    </row>
    <row r="68" spans="1:2" x14ac:dyDescent="0.25">
      <c r="A68" s="31">
        <v>1</v>
      </c>
      <c r="B68" s="6" t="s">
        <v>8</v>
      </c>
    </row>
    <row r="69" spans="1:2" x14ac:dyDescent="0.25">
      <c r="A69" s="31">
        <v>2</v>
      </c>
      <c r="B69" s="6" t="s">
        <v>9</v>
      </c>
    </row>
    <row r="70" spans="1:2" x14ac:dyDescent="0.25">
      <c r="A70" s="31">
        <v>3</v>
      </c>
      <c r="B70" s="6" t="s">
        <v>10</v>
      </c>
    </row>
    <row r="71" spans="1:2" x14ac:dyDescent="0.25">
      <c r="A71" s="31">
        <v>4</v>
      </c>
      <c r="B71" s="6" t="s">
        <v>11</v>
      </c>
    </row>
    <row r="72" spans="1:2" x14ac:dyDescent="0.25">
      <c r="A72" s="31">
        <v>5</v>
      </c>
      <c r="B72" s="6" t="s">
        <v>12</v>
      </c>
    </row>
    <row r="73" spans="1:2" x14ac:dyDescent="0.25">
      <c r="A73" s="31">
        <v>6</v>
      </c>
      <c r="B73" s="6" t="s">
        <v>13</v>
      </c>
    </row>
    <row r="74" spans="1:2" x14ac:dyDescent="0.25">
      <c r="A74" s="31">
        <v>7</v>
      </c>
      <c r="B74" s="6" t="s">
        <v>14</v>
      </c>
    </row>
    <row r="75" spans="1:2" x14ac:dyDescent="0.25">
      <c r="A75" s="31">
        <v>8</v>
      </c>
      <c r="B75" s="6" t="s">
        <v>15</v>
      </c>
    </row>
    <row r="76" spans="1:2" x14ac:dyDescent="0.25">
      <c r="A76" s="31">
        <v>9</v>
      </c>
      <c r="B76" s="6" t="s">
        <v>16</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Alexandra_M</cp:lastModifiedBy>
  <cp:lastPrinted>2018-05-07T09:19:53Z</cp:lastPrinted>
  <dcterms:created xsi:type="dcterms:W3CDTF">2016-01-29T11:33:32Z</dcterms:created>
  <dcterms:modified xsi:type="dcterms:W3CDTF">2019-10-17T07:22:50Z</dcterms:modified>
</cp:coreProperties>
</file>